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D29" i="1" l="1"/>
  <c r="D25" i="1"/>
  <c r="C25" i="1"/>
  <c r="C29" i="1" l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<sst xmlns="http://schemas.openxmlformats.org/spreadsheetml/2006/main" count="46" uniqueCount="43">
  <si>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</si>
  <si>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</si>
  <si>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</si>
  <si>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</si>
  <si>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</si>
  <si>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</si>
  <si>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</si>
  <si>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</si>
  <si>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</si>
  <si>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</si>
  <si>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</si>
  <si>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</si>
  <si>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</si>
  <si>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</si>
  <si>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</si>
  <si>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</si>
  <si>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</si>
  <si>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</si>
  <si>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</si>
  <si>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</si>
  <si>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</si>
  <si>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</si>
  <si>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</si>
  <si>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</si>
  <si>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</si>
  <si>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</si>
  <si>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</si>
  <si>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</si>
  <si>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</si>
  <si>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</si>
  <si>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</si>
  <si>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</si>
  <si>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</si>
  <si>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</si>
  <si>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</si>
  <si>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</si>
  <si>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</si>
  <si>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Сумма 
на 2020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</si>
  <si>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</si>
  <si>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бюджета муниципального образования город Норильск на плановый период 2020 и 2021 годов</t>
  </si>
  <si>
    <t>Сумма 
на 2021 год</t>
  </si>
  <si>
    <t>от 29 октября 2019 № 16/5-368</t>
  </si>
  <si>
    <t>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</si>
</sst>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zoomScaleNormal="100" zoomScaleSheetLayoutView="100" workbookViewId="0">
      <selection activeCell="A11" sqref="A11:D11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ht="15.75" customHeight="1" x14ac:dyDescent="0.35">
      <c r="D1" s="22" t="s">
        <v>32</v>
      </c>
    </row>
    <row r="2" spans="1:4" ht="15.75" customHeight="1" x14ac:dyDescent="0.35">
      <c r="C2" s="26" t="s">
        <v>0</v>
      </c>
      <c r="D2" s="26"/>
    </row>
    <row r="3" spans="1:4" x14ac:dyDescent="0.35">
      <c r="D3" s="23" t="s">
        <v>1</v>
      </c>
    </row>
    <row r="4" spans="1:4" x14ac:dyDescent="0.35">
      <c r="D4" s="21" t="s">
        <v>41</v>
      </c>
    </row>
    <row r="6" spans="1:4" x14ac:dyDescent="0.35">
      <c r="C6" s="24" t="s">
        <v>32</v>
      </c>
      <c r="D6" s="24"/>
    </row>
    <row r="7" spans="1:4" x14ac:dyDescent="0.35">
      <c r="C7" s="25" t="s">
        <v>0</v>
      </c>
      <c r="D7" s="25"/>
    </row>
    <row r="8" spans="1:4" x14ac:dyDescent="0.35">
      <c r="C8" s="25" t="s">
        <v>1</v>
      </c>
      <c r="D8" s="25"/>
    </row>
    <row r="9" spans="1:4" x14ac:dyDescent="0.35">
      <c r="C9" s="29" t="s">
        <v>42</v>
      </c>
      <c r="D9" s="29"/>
    </row>
    <row r="11" spans="1:4" ht="15.75" customHeight="1" x14ac:dyDescent="0.35">
      <c r="A11" s="28" t="s">
        <v>2</v>
      </c>
      <c r="B11" s="28"/>
      <c r="C11" s="28"/>
      <c r="D11" s="28"/>
    </row>
    <row r="12" spans="1:4" ht="15.75" customHeight="1" x14ac:dyDescent="0.35">
      <c r="A12" s="28" t="s">
        <v>39</v>
      </c>
      <c r="B12" s="28"/>
      <c r="C12" s="28"/>
      <c r="D12" s="28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38</v>
      </c>
      <c r="C14" s="9" t="s">
        <v>37</v>
      </c>
      <c r="D14" s="9" t="s">
        <v>40</v>
      </c>
    </row>
    <row r="15" spans="1:4" s="7" customFormat="1" ht="28" x14ac:dyDescent="0.3">
      <c r="A15" s="15" t="s">
        <v>5</v>
      </c>
      <c r="B15" s="16" t="s">
        <v>6</v>
      </c>
      <c r="C15" s="19">
        <f>C16+C21</f>
        <v>759682.30000000144</v>
      </c>
      <c r="D15" s="19">
        <f>D16+D21</f>
        <v>701869.20000000007</v>
      </c>
    </row>
    <row r="16" spans="1:4" s="7" customFormat="1" ht="15" x14ac:dyDescent="0.3">
      <c r="A16" s="15" t="s">
        <v>26</v>
      </c>
      <c r="B16" s="16" t="s">
        <v>27</v>
      </c>
      <c r="C16" s="19">
        <f>C17-C19</f>
        <v>33124.699999999997</v>
      </c>
      <c r="D16" s="19">
        <f>D17-D19</f>
        <v>701869.20000000007</v>
      </c>
    </row>
    <row r="17" spans="1:4" s="7" customFormat="1" ht="28" x14ac:dyDescent="0.3">
      <c r="A17" s="15" t="s">
        <v>28</v>
      </c>
      <c r="B17" s="16" t="s">
        <v>29</v>
      </c>
      <c r="C17" s="19">
        <f>C18</f>
        <v>33124.699999999997</v>
      </c>
      <c r="D17" s="19">
        <f>D18</f>
        <v>734993.9</v>
      </c>
    </row>
    <row r="18" spans="1:4" ht="28" x14ac:dyDescent="0.35">
      <c r="A18" s="17" t="s">
        <v>30</v>
      </c>
      <c r="B18" s="18" t="s">
        <v>31</v>
      </c>
      <c r="C18" s="20">
        <v>33124.699999999997</v>
      </c>
      <c r="D18" s="20">
        <v>734993.9</v>
      </c>
    </row>
    <row r="19" spans="1:4" s="7" customFormat="1" ht="28" x14ac:dyDescent="0.3">
      <c r="A19" s="15" t="s">
        <v>35</v>
      </c>
      <c r="B19" s="16" t="s">
        <v>33</v>
      </c>
      <c r="C19" s="19">
        <f>C20</f>
        <v>0</v>
      </c>
      <c r="D19" s="19">
        <f>D20</f>
        <v>33124.699999999997</v>
      </c>
    </row>
    <row r="20" spans="1:4" ht="28" x14ac:dyDescent="0.35">
      <c r="A20" s="17" t="s">
        <v>36</v>
      </c>
      <c r="B20" s="18" t="s">
        <v>34</v>
      </c>
      <c r="C20" s="20">
        <v>0</v>
      </c>
      <c r="D20" s="20">
        <v>33124.699999999997</v>
      </c>
    </row>
    <row r="21" spans="1:4" s="7" customFormat="1" ht="25.5" customHeight="1" x14ac:dyDescent="0.3">
      <c r="A21" s="15" t="s">
        <v>7</v>
      </c>
      <c r="B21" s="16" t="s">
        <v>8</v>
      </c>
      <c r="C21" s="19">
        <f>C29+C25</f>
        <v>726557.60000000149</v>
      </c>
      <c r="D21" s="19">
        <f>D29+D25</f>
        <v>0</v>
      </c>
    </row>
    <row r="22" spans="1:4" s="7" customFormat="1" ht="22.5" customHeight="1" x14ac:dyDescent="0.3">
      <c r="A22" s="15" t="s">
        <v>9</v>
      </c>
      <c r="B22" s="16" t="s">
        <v>10</v>
      </c>
      <c r="C22" s="19">
        <f t="shared" ref="C22:D24" si="0">C23</f>
        <v>-18224422.399999999</v>
      </c>
      <c r="D22" s="19">
        <f t="shared" si="0"/>
        <v>-18068723.899999999</v>
      </c>
    </row>
    <row r="23" spans="1:4" ht="20.25" customHeight="1" x14ac:dyDescent="0.35">
      <c r="A23" s="17" t="s">
        <v>11</v>
      </c>
      <c r="B23" s="18" t="s">
        <v>12</v>
      </c>
      <c r="C23" s="20">
        <f t="shared" si="0"/>
        <v>-18224422.399999999</v>
      </c>
      <c r="D23" s="20">
        <f t="shared" si="0"/>
        <v>-18068723.899999999</v>
      </c>
    </row>
    <row r="24" spans="1:4" ht="25.5" customHeight="1" x14ac:dyDescent="0.35">
      <c r="A24" s="17" t="s">
        <v>13</v>
      </c>
      <c r="B24" s="18" t="s">
        <v>14</v>
      </c>
      <c r="C24" s="20">
        <f t="shared" si="0"/>
        <v>-18224422.399999999</v>
      </c>
      <c r="D24" s="20">
        <f t="shared" si="0"/>
        <v>-18068723.899999999</v>
      </c>
    </row>
    <row r="25" spans="1:4" x14ac:dyDescent="0.35">
      <c r="A25" s="17" t="s">
        <v>15</v>
      </c>
      <c r="B25" s="18" t="s">
        <v>24</v>
      </c>
      <c r="C25" s="20">
        <f>-18191297.7-33124.7</f>
        <v>-18224422.399999999</v>
      </c>
      <c r="D25" s="20">
        <f>-17333730-734993.9</f>
        <v>-18068723.899999999</v>
      </c>
    </row>
    <row r="26" spans="1:4" s="7" customFormat="1" ht="23.25" customHeight="1" x14ac:dyDescent="0.3">
      <c r="A26" s="15" t="s">
        <v>16</v>
      </c>
      <c r="B26" s="16" t="s">
        <v>17</v>
      </c>
      <c r="C26" s="19">
        <f t="shared" ref="C26:D28" si="1">C27</f>
        <v>18950980</v>
      </c>
      <c r="D26" s="19">
        <f t="shared" si="1"/>
        <v>18068723.899999999</v>
      </c>
    </row>
    <row r="27" spans="1:4" ht="19.5" customHeight="1" x14ac:dyDescent="0.35">
      <c r="A27" s="17" t="s">
        <v>18</v>
      </c>
      <c r="B27" s="18" t="s">
        <v>19</v>
      </c>
      <c r="C27" s="20">
        <f t="shared" si="1"/>
        <v>18950980</v>
      </c>
      <c r="D27" s="20">
        <f t="shared" si="1"/>
        <v>18068723.899999999</v>
      </c>
    </row>
    <row r="28" spans="1:4" ht="23.25" customHeight="1" x14ac:dyDescent="0.35">
      <c r="A28" s="17" t="s">
        <v>20</v>
      </c>
      <c r="B28" s="18" t="s">
        <v>21</v>
      </c>
      <c r="C28" s="20">
        <f t="shared" si="1"/>
        <v>18950980</v>
      </c>
      <c r="D28" s="20">
        <f t="shared" si="1"/>
        <v>18068723.899999999</v>
      </c>
    </row>
    <row r="29" spans="1:4" x14ac:dyDescent="0.35">
      <c r="A29" s="17" t="s">
        <v>22</v>
      </c>
      <c r="B29" s="18" t="s">
        <v>25</v>
      </c>
      <c r="C29" s="20">
        <f>18950980</f>
        <v>18950980</v>
      </c>
      <c r="D29" s="20">
        <f>18035599.2+33124.7</f>
        <v>18068723.899999999</v>
      </c>
    </row>
    <row r="30" spans="1:4" s="7" customFormat="1" ht="15" x14ac:dyDescent="0.3">
      <c r="A30" s="27" t="s">
        <v>23</v>
      </c>
      <c r="B30" s="27"/>
      <c r="C30" s="19">
        <f>C15</f>
        <v>759682.30000000144</v>
      </c>
      <c r="D30" s="19">
        <f>D15</f>
        <v>701869.20000000007</v>
      </c>
    </row>
    <row r="31" spans="1:4" x14ac:dyDescent="0.35">
      <c r="A31" s="10"/>
      <c r="B31" s="11"/>
      <c r="C31" s="12"/>
    </row>
    <row r="32" spans="1:4" x14ac:dyDescent="0.35">
      <c r="A32" s="10"/>
      <c r="B32" s="11"/>
      <c r="C32" s="12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</sheetData>
  <mergeCells count="8">
    <mergeCell ref="C6:D6"/>
    <mergeCell ref="C7:D7"/>
    <mergeCell ref="C2:D2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2019-10-07T14:00:07Z</cp:lastPrinted>
  <dcterms:created xsi:type="dcterms:W3CDTF">2013-11-12T02:23:10Z</dcterms:created>
  <dcterms:modified xsi:type="dcterms:W3CDTF">2019-10-29T08:12:36Z</dcterms:modified>
</cp:coreProperties>
</file>